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uchurkinaEU\Desktop\УНЦ исправл\2022-2026\23\"/>
    </mc:Choice>
  </mc:AlternateContent>
  <bookViews>
    <workbookView xWindow="240" yWindow="-120" windowWidth="11115" windowHeight="918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Лист1!$A$1:$K$14</definedName>
  </definedNames>
  <calcPr calcId="152511"/>
</workbook>
</file>

<file path=xl/calcChain.xml><?xml version="1.0" encoding="utf-8"?>
<calcChain xmlns="http://schemas.openxmlformats.org/spreadsheetml/2006/main">
  <c r="I10" i="1" l="1"/>
  <c r="I9" i="1"/>
  <c r="H9" i="1"/>
  <c r="J9" i="1" s="1"/>
  <c r="I8" i="1"/>
  <c r="J8" i="1" s="1"/>
  <c r="H8" i="1"/>
  <c r="J7" i="1"/>
  <c r="I7" i="1"/>
  <c r="H7" i="1"/>
  <c r="J10" i="1" l="1"/>
</calcChain>
</file>

<file path=xl/sharedStrings.xml><?xml version="1.0" encoding="utf-8"?>
<sst xmlns="http://schemas.openxmlformats.org/spreadsheetml/2006/main" count="28" uniqueCount="26">
  <si>
    <t>№</t>
  </si>
  <si>
    <t>Наименование</t>
  </si>
  <si>
    <t>Кол-во</t>
  </si>
  <si>
    <t>Хар-ки</t>
  </si>
  <si>
    <t>Номер расценки</t>
  </si>
  <si>
    <t>Норматив цены, тыс. руб</t>
  </si>
  <si>
    <t>ИПЦ*</t>
  </si>
  <si>
    <t>*ИПЦ к УНЦ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</si>
  <si>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</si>
  <si>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</si>
  <si>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Итого объем финансовых потребностей, тыс рублей (без НДС)</t>
  </si>
  <si>
    <t>Величина затрат, тыс рублей (без НДС), на 01.01.2021г.</t>
  </si>
  <si>
    <t>Цена ТСО без НДС</t>
  </si>
  <si>
    <t>П5-01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</si>
  <si>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2023г.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</si>
  <si>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2019г.)*1,038(факт инфляции 2020г.)*1,04(прогноз инфляции 2021г.)*1,04(прогноз инфляции 2022г.)=1,2108</t>
  </si>
  <si>
    <t>Таким образом, переводной коэффициент для перевода УНЦ в цены 2023 года получился в размере 1,2108</t>
  </si>
  <si>
    <t>КЛ-6 кВ</t>
  </si>
  <si>
    <r>
      <t xml:space="preserve">Идентификатор инвестиционного проекта: </t>
    </r>
    <r>
      <rPr>
        <b/>
        <sz val="10"/>
        <color theme="1"/>
        <rFont val="Times New Roman"/>
        <family val="1"/>
        <charset val="204"/>
      </rPr>
      <t>К_ 20230213 Ц_3</t>
    </r>
  </si>
  <si>
    <t>Реконструкция КЛ-6/0,4 кВ в ГО г. Уфа ул. Ульяновых 65 от ТП-6, ТП-2, ТП-1, Уфимский район (1498м.)</t>
  </si>
  <si>
    <t xml:space="preserve"> Коэффициенты перехода (пересчета) от базового УНЦ к УНЦ субъектов Российской Федерации</t>
  </si>
  <si>
    <t>Проектно-изыскательские работы для КЛ</t>
  </si>
  <si>
    <t>Устройство траншеи КЛ</t>
  </si>
  <si>
    <t>Б2-02-1</t>
  </si>
  <si>
    <t>Строительство КЛ-6 кВ</t>
  </si>
  <si>
    <t>К1-06 -1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</si>
</sst>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0" fontId="3" fillId="0" borderId="1" xfId="0" applyFont="1" applyBorder="1" applyAlignment="1">
      <alignment vertical="center" wrapText="1"/>
    </xf>
    <xf numFmtId="165" fontId="3" fillId="0" borderId="1" xfId="0" applyNumberFormat="1" applyFont="1" applyBorder="1" applyAlignment="1">
      <alignment vertical="center"/>
    </xf>
    <xf numFmtId="0" fontId="5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vertical="center" wrapText="1"/>
    </xf>
    <xf numFmtId="165" fontId="1" fillId="0" borderId="1" xfId="0" applyNumberFormat="1" applyFont="1" applyBorder="1" applyAlignment="1">
      <alignment vertical="center" wrapText="1"/>
    </xf>
    <xf numFmtId="2" fontId="1" fillId="0" borderId="1" xfId="0" applyNumberFormat="1" applyFont="1" applyBorder="1" applyAlignment="1">
      <alignment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4"/>
  <sheetViews>
    <sheetView tabSelected="1" view="pageBreakPreview" zoomScaleNormal="102" zoomScaleSheetLayoutView="100" workbookViewId="0">
      <selection activeCell="Q7" sqref="Q7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9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6384" width="8.85546875" style="1"/>
  </cols>
  <sheetData>
    <row r="2" spans="1:11" x14ac:dyDescent="0.2">
      <c r="B2" s="11" t="s">
        <v>8</v>
      </c>
      <c r="C2" s="11"/>
      <c r="D2" s="11"/>
      <c r="E2" s="11"/>
      <c r="F2" s="11"/>
      <c r="G2" s="11"/>
      <c r="H2" s="11"/>
    </row>
    <row r="3" spans="1:11" ht="20.45" customHeight="1" x14ac:dyDescent="0.2">
      <c r="B3" s="11" t="s">
        <v>18</v>
      </c>
      <c r="C3" s="11"/>
      <c r="D3" s="11"/>
      <c r="E3" s="11"/>
      <c r="F3" s="11"/>
      <c r="G3" s="11"/>
      <c r="H3" s="11"/>
    </row>
    <row r="4" spans="1:11" ht="12.75" customHeight="1" x14ac:dyDescent="0.2">
      <c r="A4" s="13" t="s">
        <v>19</v>
      </c>
      <c r="B4" s="11"/>
      <c r="C4" s="11"/>
      <c r="D4" s="11"/>
      <c r="E4" s="11"/>
      <c r="F4" s="11"/>
      <c r="G4" s="11"/>
      <c r="H4" s="11"/>
      <c r="I4" s="11"/>
      <c r="J4" s="11"/>
    </row>
    <row r="6" spans="1:11" ht="133.15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5</v>
      </c>
      <c r="G6" s="3" t="s">
        <v>20</v>
      </c>
      <c r="H6" s="3" t="s">
        <v>9</v>
      </c>
      <c r="I6" s="2" t="s">
        <v>6</v>
      </c>
      <c r="J6" s="3" t="s">
        <v>11</v>
      </c>
      <c r="K6" s="9" t="s">
        <v>12</v>
      </c>
    </row>
    <row r="7" spans="1:11" ht="73.150000000000006" customHeight="1" x14ac:dyDescent="0.2">
      <c r="A7" s="3">
        <v>1</v>
      </c>
      <c r="B7" s="14" t="s">
        <v>21</v>
      </c>
      <c r="C7" s="3" t="s">
        <v>17</v>
      </c>
      <c r="D7" s="3">
        <v>1</v>
      </c>
      <c r="E7" s="3" t="s">
        <v>13</v>
      </c>
      <c r="F7" s="3">
        <v>611</v>
      </c>
      <c r="G7" s="3"/>
      <c r="H7" s="15">
        <f t="shared" ref="H7" si="0">D7*F7</f>
        <v>611</v>
      </c>
      <c r="I7" s="16">
        <f>1.034*1.043*1.038*1.04*1.04</f>
        <v>1.2107901501696001</v>
      </c>
      <c r="J7" s="17">
        <f t="shared" ref="J7" si="1">H7*I7</f>
        <v>739.79278175362572</v>
      </c>
      <c r="K7" s="3"/>
    </row>
    <row r="8" spans="1:11" ht="73.150000000000006" customHeight="1" x14ac:dyDescent="0.2">
      <c r="A8" s="3">
        <v>2</v>
      </c>
      <c r="B8" s="14" t="s">
        <v>22</v>
      </c>
      <c r="C8" s="3" t="s">
        <v>17</v>
      </c>
      <c r="D8" s="3">
        <v>1.4279999999999999</v>
      </c>
      <c r="E8" s="3" t="s">
        <v>23</v>
      </c>
      <c r="F8" s="3">
        <v>1428</v>
      </c>
      <c r="G8" s="3"/>
      <c r="H8" s="15">
        <f>F8*D8</f>
        <v>2039.184</v>
      </c>
      <c r="I8" s="16">
        <f>1.034*1.043*1.038*1.04*1.04</f>
        <v>1.2107901501696001</v>
      </c>
      <c r="J8" s="17">
        <f>I8*H8</f>
        <v>2469.0239015834459</v>
      </c>
      <c r="K8" s="3"/>
    </row>
    <row r="9" spans="1:11" x14ac:dyDescent="0.2">
      <c r="A9" s="3">
        <v>2</v>
      </c>
      <c r="B9" s="3" t="s">
        <v>24</v>
      </c>
      <c r="C9" s="3" t="s">
        <v>17</v>
      </c>
      <c r="D9" s="3">
        <v>1.4279999999999999</v>
      </c>
      <c r="E9" s="3" t="s">
        <v>25</v>
      </c>
      <c r="F9" s="3">
        <v>2136</v>
      </c>
      <c r="G9" s="3">
        <v>1.02</v>
      </c>
      <c r="H9" s="15">
        <f>D9*F9*G9</f>
        <v>3111.21216</v>
      </c>
      <c r="I9" s="16">
        <f>1.034*1.043*1.038*1.04*1.04</f>
        <v>1.2107901501696001</v>
      </c>
      <c r="J9" s="17">
        <f>H9*I9</f>
        <v>3767.0250384158862</v>
      </c>
      <c r="K9" s="3"/>
    </row>
    <row r="10" spans="1:11" ht="60" x14ac:dyDescent="0.2">
      <c r="A10" s="4"/>
      <c r="B10" s="7" t="s">
        <v>10</v>
      </c>
      <c r="C10" s="4"/>
      <c r="D10" s="4"/>
      <c r="E10" s="4"/>
      <c r="F10" s="4"/>
      <c r="G10" s="4"/>
      <c r="H10" s="4"/>
      <c r="I10" s="8">
        <f>1.034*1.043*1.038*1.04*1.04</f>
        <v>1.2107901501696001</v>
      </c>
      <c r="J10" s="5">
        <f>SUM(J7:J9)</f>
        <v>6975.8417217529577</v>
      </c>
      <c r="K10" s="10">
        <v>5225.37</v>
      </c>
    </row>
    <row r="11" spans="1:11" ht="25.15" customHeight="1" x14ac:dyDescent="0.2">
      <c r="A11" s="6" t="s">
        <v>7</v>
      </c>
    </row>
    <row r="12" spans="1:11" x14ac:dyDescent="0.2">
      <c r="A12" s="12" t="s">
        <v>14</v>
      </c>
      <c r="B12" s="12"/>
      <c r="C12" s="12"/>
      <c r="D12" s="12"/>
      <c r="E12" s="12"/>
      <c r="F12" s="12"/>
      <c r="G12" s="12"/>
      <c r="H12" s="12"/>
      <c r="I12" s="12"/>
      <c r="J12" s="12"/>
    </row>
    <row r="13" spans="1:11" x14ac:dyDescent="0.2">
      <c r="A13" s="1" t="s">
        <v>15</v>
      </c>
    </row>
    <row r="14" spans="1:11" x14ac:dyDescent="0.2">
      <c r="A14" s="1" t="s">
        <v>16</v>
      </c>
    </row>
  </sheetData>
  <mergeCells count="4">
    <mergeCell ref="B2:H2"/>
    <mergeCell ref="B3:H3"/>
    <mergeCell ref="A4:J4"/>
    <mergeCell ref="A12:J12"/>
  </mergeCells>
  <pageMargins left="0.31496062992125984" right="0" top="0.55118110236220474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Кучуркина Ева</cp:lastModifiedBy>
  <cp:lastPrinted>2018-11-26T04:56:48Z</cp:lastPrinted>
  <dcterms:created xsi:type="dcterms:W3CDTF">2018-08-20T03:36:51Z</dcterms:created>
  <dcterms:modified xsi:type="dcterms:W3CDTF">2021-06-16T06:45:51Z</dcterms:modified>
</cp:coreProperties>
</file>